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45"/>
  </bookViews>
  <sheets>
    <sheet name=" 2019年大工业企业变压器容量基本电费补贴各区资金安排表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<sst xmlns="http://schemas.openxmlformats.org/spreadsheetml/2006/main" count="13" uniqueCount="13">
  <si>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附件1：          2019年大工业企业变压器容量基本电费补贴各区资金安排表</t>
  </si>
  <si>
    <t>县区</t>
  </si>
  <si>
    <t>用电补贴企业数
（家）</t>
  </si>
  <si>
    <t>用电增长量
（万千瓦时）</t>
  </si>
  <si>
    <t>基本电费总值
（万元）</t>
  </si>
  <si>
    <t>用电补贴金额
（万元）</t>
  </si>
  <si>
    <t>各区补贴资金占比</t>
  </si>
  <si>
    <t>禅城</t>
  </si>
  <si>
    <t>南海</t>
  </si>
  <si>
    <t>顺德</t>
  </si>
  <si>
    <t>三水</t>
  </si>
  <si>
    <t>高明</t>
  </si>
  <si>
    <t>全市合计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</si>
</sst>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_ "/>
    <numFmt numFmtId="178" formatCode="0.000_ "/>
  </numFmts>
  <fonts count="29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8" fillId="15" borderId="11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7" fontId="7" fillId="2" borderId="4" xfId="0" applyNumberFormat="1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10" fontId="7" fillId="0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7" fontId="8" fillId="0" borderId="4" xfId="0" applyNumberFormat="1" applyFont="1" applyFill="1" applyBorder="1" applyAlignment="1">
      <alignment horizontal="center" vertical="center"/>
    </xf>
    <xf numFmtId="178" fontId="8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0" fontId="9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tabSelected="1" workbookViewId="0">
      <selection activeCell="F3" sqref="F3"/>
    </sheetView>
  </sheetViews>
  <sheetFormatPr defaultColWidth="19.25" defaultRowHeight="13.5" customHeight="1" outlineLevelCol="5"/>
  <cols>
    <col min="1" max="1" width="13.75" style="5" customWidth="1"/>
    <col min="2" max="2" width="24" style="3" customWidth="1"/>
    <col min="3" max="3" width="32.5" style="3" customWidth="1"/>
    <col min="4" max="4" width="27.5" style="3" customWidth="1"/>
    <col min="5" max="5" width="30" style="3" customWidth="1"/>
    <col min="6" max="6" width="29.75" style="6" customWidth="1"/>
    <col min="7" max="16384" width="19.25" style="3"/>
  </cols>
  <sheetData>
    <row r="1" s="1" customFormat="1" ht="58" customHeight="1" spans="1:6">
      <c r="A1" s="7" t="s">
        <v>0</v>
      </c>
      <c r="B1" s="8"/>
      <c r="C1" s="8"/>
      <c r="D1" s="8"/>
      <c r="E1" s="8"/>
      <c r="F1" s="8"/>
    </row>
    <row r="2" s="2" customFormat="1" ht="71" customHeight="1" spans="1:6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</row>
    <row r="3" s="3" customFormat="1" ht="28.5" customHeight="1" spans="1:6">
      <c r="A3" s="11" t="s">
        <v>7</v>
      </c>
      <c r="B3" s="12">
        <v>139</v>
      </c>
      <c r="C3" s="13">
        <v>9574.4</v>
      </c>
      <c r="D3" s="14">
        <v>6814.6</v>
      </c>
      <c r="E3" s="15">
        <v>819.824</v>
      </c>
      <c r="F3" s="16">
        <f>E3/E8</f>
        <v>0.0502711299353547</v>
      </c>
    </row>
    <row r="4" s="3" customFormat="1" ht="28.5" customHeight="1" spans="1:6">
      <c r="A4" s="11" t="s">
        <v>8</v>
      </c>
      <c r="B4" s="12">
        <v>1190</v>
      </c>
      <c r="C4" s="13">
        <v>69958</v>
      </c>
      <c r="D4" s="14">
        <v>46495.2000000001</v>
      </c>
      <c r="E4" s="15">
        <v>5599.15599999999</v>
      </c>
      <c r="F4" s="16">
        <f>E4/E8</f>
        <v>0.343336983065048</v>
      </c>
    </row>
    <row r="5" s="3" customFormat="1" ht="28.5" customHeight="1" spans="1:6">
      <c r="A5" s="11" t="s">
        <v>9</v>
      </c>
      <c r="B5" s="12">
        <v>757</v>
      </c>
      <c r="C5" s="13">
        <v>53519.8</v>
      </c>
      <c r="D5" s="14">
        <v>38816.5</v>
      </c>
      <c r="E5" s="15">
        <v>4558.98799999999</v>
      </c>
      <c r="F5" s="16">
        <f>E5/E8</f>
        <v>0.279554487453066</v>
      </c>
    </row>
    <row r="6" s="3" customFormat="1" ht="28.5" customHeight="1" spans="1:6">
      <c r="A6" s="11" t="s">
        <v>10</v>
      </c>
      <c r="B6" s="12">
        <v>413</v>
      </c>
      <c r="C6" s="13">
        <v>59494.6</v>
      </c>
      <c r="D6" s="14">
        <v>27728.8</v>
      </c>
      <c r="E6" s="15">
        <v>3333.276</v>
      </c>
      <c r="F6" s="16">
        <f>E6/E8</f>
        <v>0.204394541885087</v>
      </c>
    </row>
    <row r="7" s="3" customFormat="1" ht="28.5" customHeight="1" spans="1:6">
      <c r="A7" s="11" t="s">
        <v>11</v>
      </c>
      <c r="B7" s="12">
        <v>222</v>
      </c>
      <c r="C7" s="13">
        <v>33188.5</v>
      </c>
      <c r="D7" s="14">
        <v>16606.2</v>
      </c>
      <c r="E7" s="15">
        <v>1996.804</v>
      </c>
      <c r="F7" s="16">
        <f>E7/E8</f>
        <v>0.122442857661444</v>
      </c>
    </row>
    <row r="8" s="4" customFormat="1" ht="28.5" customHeight="1" spans="1:6">
      <c r="A8" s="17" t="s">
        <v>12</v>
      </c>
      <c r="B8" s="18">
        <f>SUM(B3:B7)</f>
        <v>2721</v>
      </c>
      <c r="C8" s="19">
        <f>SUM(C3:C7)</f>
        <v>225735.3</v>
      </c>
      <c r="D8" s="19">
        <f>SUM(D3:D7)</f>
        <v>136461.3</v>
      </c>
      <c r="E8" s="20">
        <f>SUM(E3:E7)</f>
        <v>16308.048</v>
      </c>
      <c r="F8" s="16">
        <f>E8/E8</f>
        <v>1</v>
      </c>
    </row>
    <row r="9" s="3" customFormat="1" customHeight="1" spans="1:6">
      <c r="A9" s="21"/>
      <c r="B9" s="21"/>
      <c r="C9" s="21"/>
      <c r="D9" s="21"/>
      <c r="E9" s="21"/>
      <c r="F9" s="22"/>
    </row>
  </sheetData>
  <mergeCells count="1">
    <mergeCell ref="A1:F1"/>
  </mergeCells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2019年大工业企业变压器容量基本电费补贴各区资金安排表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鲁云鹏</cp:lastModifiedBy>
  <dcterms:created xsi:type="dcterms:W3CDTF">2020-09-02T01:58:00Z</dcterms:created>
  <dcterms:modified xsi:type="dcterms:W3CDTF">2020-09-04T06:39:06Z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