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5" windowHeight="8040"/>
  </bookViews>
  <sheets>
    <sheet name="Sheet1" sheetId="1" r:id="rId1"/>
  </sheets>
  <calcPr calcId="144525"/>
  <oleSize ref="A1:M10"/>
</workbook>
</file>

<file path=xl/sharedStrings.xml><?xml version="1.0" encoding="utf-8"?>
<sst xmlns="http://schemas.openxmlformats.org/spreadsheetml/2006/main" count="22" uniqueCount="22">
  <si>
    <t xml:space="preserve">附件1：         2019年降低企业用电用气成本各区资金安排表  </t>
  </si>
  <si>
    <t>县区</t>
  </si>
  <si>
    <t>用电补贴企业数
（家）</t>
  </si>
  <si>
    <t>用电增长补贴量
（万千瓦时）</t>
  </si>
  <si>
    <t>用电补贴金额
（万元）</t>
  </si>
  <si>
    <t>用气补贴企业数
（家）</t>
  </si>
  <si>
    <t>用气补贴量
（万立方米）</t>
  </si>
  <si>
    <t>用气补贴金额
（万元）</t>
  </si>
  <si>
    <t>各区补贴金额合计</t>
  </si>
  <si>
    <t>各区补贴资金占比</t>
  </si>
  <si>
    <t>应发补贴企业数</t>
  </si>
  <si>
    <t>第一批发放（结清）企业数</t>
  </si>
  <si>
    <t>第二批发放企业数</t>
  </si>
  <si>
    <t>应发补贴金额
（万元）</t>
  </si>
  <si>
    <t>第一批发放金额（万元）</t>
  </si>
  <si>
    <t>第二批发放金额（万元）</t>
  </si>
  <si>
    <t>禅城</t>
  </si>
  <si>
    <t>南海</t>
  </si>
  <si>
    <t>顺德</t>
  </si>
  <si>
    <t>三水</t>
  </si>
  <si>
    <t>高明</t>
  </si>
  <si>
    <t>全市合计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</si>
</sst>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0" fontId="1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0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0" fontId="7" fillId="0" borderId="3" xfId="0" applyNumberFormat="1" applyFont="1" applyFill="1" applyBorder="1" applyAlignment="1">
      <alignment horizontal="center" vertical="center"/>
    </xf>
    <xf numFmtId="10" fontId="8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0"/>
  <sheetViews>
    <sheetView tabSelected="1" workbookViewId="0">
      <selection activeCell="F6" sqref="F6"/>
    </sheetView>
  </sheetViews>
  <sheetFormatPr defaultColWidth="19.25" defaultRowHeight="13.5" customHeight="1"/>
  <cols>
    <col min="1" max="1" width="11.375" style="4" customWidth="1"/>
    <col min="2" max="2" width="11.5" style="1" customWidth="1"/>
    <col min="3" max="3" width="14.375" style="1" customWidth="1"/>
    <col min="4" max="4" width="13.375" style="1" customWidth="1"/>
    <col min="5" max="5" width="9.125" style="1" customWidth="1"/>
    <col min="6" max="6" width="13.625" style="1" customWidth="1"/>
    <col min="7" max="7" width="9.25" style="1" customWidth="1"/>
    <col min="8" max="8" width="16" style="1" customWidth="1"/>
    <col min="9" max="9" width="12.75" style="1" customWidth="1"/>
    <col min="10" max="10" width="12.875" style="1" customWidth="1"/>
    <col min="11" max="11" width="12.375" style="1" customWidth="1"/>
    <col min="12" max="12" width="13.75" style="1" customWidth="1"/>
    <col min="13" max="13" width="10.875" style="5" customWidth="1"/>
    <col min="14" max="16384" width="19.25" style="1"/>
  </cols>
  <sheetData>
    <row r="1" s="1" customFormat="1" ht="58" customHeight="1" spans="1:1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="2" customFormat="1" ht="42" customHeight="1" spans="1:13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/>
      <c r="G2" s="8"/>
      <c r="H2" s="8" t="s">
        <v>6</v>
      </c>
      <c r="I2" s="8" t="s">
        <v>7</v>
      </c>
      <c r="J2" s="8"/>
      <c r="K2" s="8"/>
      <c r="L2" s="15" t="s">
        <v>8</v>
      </c>
      <c r="M2" s="15" t="s">
        <v>9</v>
      </c>
    </row>
    <row r="3" s="2" customFormat="1" ht="57" customHeight="1" spans="1:13">
      <c r="A3" s="8"/>
      <c r="B3" s="8"/>
      <c r="C3" s="8"/>
      <c r="D3" s="8"/>
      <c r="E3" s="8" t="s">
        <v>10</v>
      </c>
      <c r="F3" s="8" t="s">
        <v>11</v>
      </c>
      <c r="G3" s="8" t="s">
        <v>12</v>
      </c>
      <c r="H3" s="8"/>
      <c r="I3" s="8" t="s">
        <v>13</v>
      </c>
      <c r="J3" s="8" t="s">
        <v>14</v>
      </c>
      <c r="K3" s="8" t="s">
        <v>15</v>
      </c>
      <c r="L3" s="16"/>
      <c r="M3" s="16"/>
    </row>
    <row r="4" s="1" customFormat="1" ht="28.5" customHeight="1" spans="1:13">
      <c r="A4" s="9" t="s">
        <v>16</v>
      </c>
      <c r="B4" s="10">
        <v>65</v>
      </c>
      <c r="C4" s="10">
        <v>6882.9</v>
      </c>
      <c r="D4" s="10">
        <v>551.128</v>
      </c>
      <c r="E4" s="10">
        <v>65</v>
      </c>
      <c r="F4" s="10">
        <v>63</v>
      </c>
      <c r="G4" s="10">
        <v>2</v>
      </c>
      <c r="H4" s="10">
        <v>23349.1</v>
      </c>
      <c r="I4" s="10">
        <v>1221.1</v>
      </c>
      <c r="J4" s="10">
        <v>1049.81</v>
      </c>
      <c r="K4" s="10">
        <v>171.29</v>
      </c>
      <c r="L4" s="17">
        <v>1772.228</v>
      </c>
      <c r="M4" s="18">
        <f>L4/L9</f>
        <v>0.0638427727427008</v>
      </c>
    </row>
    <row r="5" s="1" customFormat="1" ht="28.5" customHeight="1" spans="1:13">
      <c r="A5" s="9" t="s">
        <v>17</v>
      </c>
      <c r="B5" s="10">
        <v>486</v>
      </c>
      <c r="C5" s="10">
        <v>42149.9</v>
      </c>
      <c r="D5" s="10">
        <v>3375.688</v>
      </c>
      <c r="E5" s="10">
        <v>399</v>
      </c>
      <c r="F5" s="10">
        <v>387</v>
      </c>
      <c r="G5" s="10">
        <v>12</v>
      </c>
      <c r="H5" s="10">
        <v>45767.7</v>
      </c>
      <c r="I5" s="10">
        <v>4395.47</v>
      </c>
      <c r="J5" s="10">
        <v>3912.34</v>
      </c>
      <c r="K5" s="10">
        <v>483.13</v>
      </c>
      <c r="L5" s="17">
        <v>7771.158</v>
      </c>
      <c r="M5" s="18">
        <f>L5/L9</f>
        <v>0.279948332912933</v>
      </c>
    </row>
    <row r="6" s="1" customFormat="1" ht="28.5" customHeight="1" spans="1:13">
      <c r="A6" s="9" t="s">
        <v>18</v>
      </c>
      <c r="B6" s="10">
        <v>319</v>
      </c>
      <c r="C6" s="10">
        <v>37424.8</v>
      </c>
      <c r="D6" s="10">
        <v>2884.08</v>
      </c>
      <c r="E6" s="10">
        <v>307</v>
      </c>
      <c r="F6" s="10">
        <v>304</v>
      </c>
      <c r="G6" s="10">
        <v>3</v>
      </c>
      <c r="H6" s="10">
        <v>35341.3</v>
      </c>
      <c r="I6" s="10">
        <v>2358.41</v>
      </c>
      <c r="J6" s="10">
        <v>2137.19</v>
      </c>
      <c r="K6" s="10">
        <v>221.22</v>
      </c>
      <c r="L6" s="17">
        <v>5242.49</v>
      </c>
      <c r="M6" s="18">
        <f>L6/L9</f>
        <v>0.18885555226296</v>
      </c>
    </row>
    <row r="7" s="1" customFormat="1" ht="28.5" customHeight="1" spans="1:13">
      <c r="A7" s="9" t="s">
        <v>19</v>
      </c>
      <c r="B7" s="10">
        <v>226</v>
      </c>
      <c r="C7" s="10">
        <v>52274.8</v>
      </c>
      <c r="D7" s="10">
        <v>3373.664</v>
      </c>
      <c r="E7" s="10">
        <v>216</v>
      </c>
      <c r="F7" s="10">
        <v>201</v>
      </c>
      <c r="G7" s="10">
        <v>15</v>
      </c>
      <c r="H7" s="10">
        <v>52649.9</v>
      </c>
      <c r="I7" s="10">
        <v>3941.23</v>
      </c>
      <c r="J7" s="10">
        <v>3062.43</v>
      </c>
      <c r="K7" s="10">
        <v>878.8</v>
      </c>
      <c r="L7" s="17">
        <v>7314.894</v>
      </c>
      <c r="M7" s="18">
        <f>L7/L9</f>
        <v>0.263511870526222</v>
      </c>
    </row>
    <row r="8" s="1" customFormat="1" ht="28.5" customHeight="1" spans="1:13">
      <c r="A8" s="9" t="s">
        <v>20</v>
      </c>
      <c r="B8" s="10">
        <v>132</v>
      </c>
      <c r="C8" s="10">
        <v>27880.6</v>
      </c>
      <c r="D8" s="10">
        <v>1880.928</v>
      </c>
      <c r="E8" s="10">
        <v>161</v>
      </c>
      <c r="F8" s="10">
        <v>139</v>
      </c>
      <c r="G8" s="10">
        <v>22</v>
      </c>
      <c r="H8" s="10">
        <v>37871.9</v>
      </c>
      <c r="I8" s="10">
        <v>3777.56</v>
      </c>
      <c r="J8" s="10">
        <v>2914.55</v>
      </c>
      <c r="K8" s="10">
        <v>863.01</v>
      </c>
      <c r="L8" s="17">
        <v>5658.488</v>
      </c>
      <c r="M8" s="18">
        <f>L8/L9</f>
        <v>0.203841471555184</v>
      </c>
    </row>
    <row r="9" s="3" customFormat="1" ht="28.5" customHeight="1" spans="1:13">
      <c r="A9" s="11" t="s">
        <v>21</v>
      </c>
      <c r="B9" s="12">
        <f t="shared" ref="B9:I9" si="0">SUM(B4:B8)</f>
        <v>1228</v>
      </c>
      <c r="C9" s="13">
        <f t="shared" si="0"/>
        <v>166613</v>
      </c>
      <c r="D9" s="12">
        <f t="shared" si="0"/>
        <v>12065.488</v>
      </c>
      <c r="E9" s="12">
        <f t="shared" si="0"/>
        <v>1148</v>
      </c>
      <c r="F9" s="12">
        <f t="shared" si="0"/>
        <v>1094</v>
      </c>
      <c r="G9" s="12">
        <f t="shared" si="0"/>
        <v>54</v>
      </c>
      <c r="H9" s="12">
        <f t="shared" si="0"/>
        <v>194979.9</v>
      </c>
      <c r="I9" s="12">
        <f t="shared" si="0"/>
        <v>15693.77</v>
      </c>
      <c r="J9" s="12">
        <v>13076.32</v>
      </c>
      <c r="K9" s="12">
        <v>2617.45</v>
      </c>
      <c r="L9" s="19">
        <f>SUM(L4:L8)</f>
        <v>27759.258</v>
      </c>
      <c r="M9" s="20">
        <f>SUM(M4:M8)</f>
        <v>1</v>
      </c>
    </row>
    <row r="10" s="1" customFormat="1" customHeight="1" spans="1:1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21"/>
    </row>
  </sheetData>
  <mergeCells count="10">
    <mergeCell ref="A1:M1"/>
    <mergeCell ref="E2:G2"/>
    <mergeCell ref="I2:K2"/>
    <mergeCell ref="A2:A3"/>
    <mergeCell ref="B2:B3"/>
    <mergeCell ref="C2:C3"/>
    <mergeCell ref="D2:D3"/>
    <mergeCell ref="H2:H3"/>
    <mergeCell ref="L2:L3"/>
    <mergeCell ref="M2:M3"/>
  </mergeCells>
  <pageMargins left="0.700694444444445" right="0.700694444444445" top="0.751388888888889" bottom="0.751388888888889" header="0.298611111111111" footer="0.298611111111111"/>
  <pageSetup paperSize="9" scale="86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叶国栋</cp:lastModifiedBy>
  <dcterms:created xsi:type="dcterms:W3CDTF">2020-09-02T03:02:00Z</dcterms:created>
  <dcterms:modified xsi:type="dcterms:W3CDTF">2020-11-25T02:15:52Z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